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https://aw3527318310796-my.sharepoint.com/personal/dekleine_hollandinkoopprofessionals_nl/Documents/Documenten/Prov. Zeeland Watersysteemanalyse/Aanbestedingsstukken/Aanbestedingsstukken/"/>
    </mc:Choice>
  </mc:AlternateContent>
  <xr:revisionPtr revIDLastSave="0" documentId="8_{FC77E43A-CEC8-4391-887C-80714C5D077F}" xr6:coauthVersionLast="47" xr6:coauthVersionMax="47" xr10:uidLastSave="{00000000-0000-0000-0000-000000000000}"/>
  <bookViews>
    <workbookView xWindow="-108" yWindow="-108" windowWidth="23256" windowHeight="13896" activeTab="2" xr2:uid="{CE6038AC-BE0F-408F-8773-9D2CDE3A1704}"/>
  </bookViews>
  <sheets>
    <sheet name="1. Uitleg Prijzenblad" sheetId="3" r:id="rId1"/>
    <sheet name="2. Schouwen-West" sheetId="1" r:id="rId2"/>
    <sheet name="3. Noordwest Walcheren" sheetId="2" r:id="rId3"/>
    <sheet name="4. Totaalprijs" sheetId="4" r:id="rId4"/>
    <sheet name="5. Ondertekening"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2" l="1"/>
  <c r="F19" i="1"/>
  <c r="E2" i="4" l="1"/>
</calcChain>
</file>

<file path=xl/sharedStrings.xml><?xml version="1.0" encoding="utf-8"?>
<sst xmlns="http://schemas.openxmlformats.org/spreadsheetml/2006/main" count="66" uniqueCount="52">
  <si>
    <t>Uitleg Prijzenblad</t>
  </si>
  <si>
    <t xml:space="preserve">Opdrachtgever hanteert voor de totale opdracht een bandbreedte tussen €250.000 en €400.000. Dit betreft de totale prijs voor alle onderdelen uit de tabbladen 2. Schouwen-West en 3. Noordwest Walcheren. 
Dit betreft een all-in tarief. Alle kosten zijn hierin meegenomen,  er kunnen geen bijkomende kosten worden doorgerekend. 
Opdrachtgever hanteert geen specifieke bandbreedte voor de losse onderdelen van de tabbladen 2. Schouwen-West en 3. Noordwest Walcheren. 
In het geval dat de totale opdracht hoger dan €400.000 valt, zal de inschrijving als ongeldig worden aangemerkt. Deze zal hiermee niet verder in behandeling worden genomen. </t>
  </si>
  <si>
    <t>Onderzoeksvraag</t>
  </si>
  <si>
    <t>Stappen</t>
  </si>
  <si>
    <t>Totale kosten</t>
  </si>
  <si>
    <t>Projectmanagement, projectoverleggen en werksessie</t>
  </si>
  <si>
    <t>Opzetten model + kalibratie</t>
  </si>
  <si>
    <t>Er wordt een verfijnde uitsnede van het bestaande grondwatermodel gemaakt, getest met historische data en gevalideerd aan de hand van metingen en eerdere Deltares-runs. In overleg met de Provincie Zeeland worden vervolgens een basisscenario en meerdere alternatieve scenario’s opgesteld en doorgerekend.</t>
  </si>
  <si>
    <t>Grondwatermodellering</t>
  </si>
  <si>
    <t>Relevante KNMI-scenario’s voor 2050 worden geselecteerd en geïntegreerd in het grondwatermodel door aanpassing van parameters zoals neerslag, verdamping en zeespiegel. Het model wordt doorgerekend voor 2050 en de uitkomsten worden vergeleken met het basisscenario om de impact van klimaatverandering op grondwaterstanden en waterbalans te bepalen. De bevindingen worden samengevat in een rapportage.</t>
  </si>
  <si>
    <t>Het grondwatermodel wordt gebruikt om de huidige situatie met polderpeilen te simuleren, waarna een gevoeligheidsanalyse wordt uitgevoerd met variaties in deze peilen. De resultaten tonen in welke mate polderpeilen het duinsysteem beïnvloeden. De bevindingen worden gerapporteerd.</t>
  </si>
  <si>
    <t>Relevante parameters voor ruwwaterinfiltratie uit het Haringvliet worden vastgesteld en in het grondwatermodel verwerkt om de invloed op het duinsysteem te simuleren. Het model berekent de verspreiding van geïnfiltreerd ruwwater (zonder afbraak- of dispersieprocessen). De resultaten worden geanalyseerd en samengevat in conclusies en rapportage.</t>
  </si>
  <si>
    <t>Aan gebruiksfuncties worden fictieve debieten toegekend (eventueel ondersteund met satellietdata) om de impact van onttrekkingen op grondwaterstanden te simuleren. Via een gevoeligheidsanalyse wordt onderzocht hoe deze debieten het duingebied beïnvloeden en of er kansen voor extra waterretentie zijn. De bevindingen worden geanalyseerd, geconcludeerd en gerapporteerd.</t>
  </si>
  <si>
    <t>Mogelijke maatregelen voor extra waterretentie in het duingebied worden verkend en in het grondwatermodel geïntegreerd. Het model simuleert de effecten op grondwaterstanden en waterbalans, waarna de resultaten worden geanalyseerd om de effectiviteit te beoordelen. De conclusies worden vastgelegd in een rapportage.</t>
  </si>
  <si>
    <t>Bureauonderzoek</t>
  </si>
  <si>
    <t>Op basis van de habitattypenkaart en potentiekaart wordt per deelgebied de gewenste ontwateringsdiepte bepaald. Deze wordt vergeleken met de gemodelleerde grondwaterstanden (huidig en 2050) om verschillen en knelpunten te identificeren. De bevindingen worden gerapporteerd.</t>
  </si>
  <si>
    <t>Een overzichtskaart met gebruiksfuncties wordt opgesteld op basis van ruimtelijke plannen en landgebruikdata. Voor elke functie wordt de ontwateringsdiepte in maatgevende situaties (droogte/wateroverlast) bepaald met het grondwatermodel. Knelpunten tussen natuurdoelen en functionele eisen worden vastgesteld en gerapporteerd.</t>
  </si>
  <si>
    <t>Een vlakdekkende GIS-kaart brengt alle stakeholders in beeld. Per stakeholder wordt een lijst met risico’s bij droogte en wateroverlast opgesteld en een gewenste grondwaterstand met bandbreedte bepaald. Deze waarden worden vergeleken met modelresultaten onder KNMI-klimaatscenario’s om mogelijke knelpunten te identificeren. De resultaten worden gerapporteerd.</t>
  </si>
  <si>
    <t>Analyse en rapportage</t>
  </si>
  <si>
    <t>Eerste kwalitatieve verkenning van kansrijke ingrepen die bijdragen aan een verbetering van de hydrologische randvoorwaarden en rapportage</t>
  </si>
  <si>
    <t>Optionele analyses</t>
  </si>
  <si>
    <t xml:space="preserve">Totaal </t>
  </si>
  <si>
    <t>Een algemene hydrologische en ecologische gebiedsbeschrijving wordt opgesteld op basis van bestaande data. Het grondwatermodel wordt verfijnd, getest en waar nodig gekalibreerd, waarna de uitkomsten worden gevalideerd met metingen en eerdere Deltares-runs. Na een Go/No-Go-moment wordt in overleg met de Provincie Zeeland een basisscenario doorgerekend en worden diverse scenario’s en een gevoeligheidsanalyse uitgevoerd op basis van de onderzoeksvragen.</t>
  </si>
  <si>
    <t>Relevante KNMI-scenario’s voor 2050 worden geselecteerd en geïntegreerd in het grondwatermodel via aangepaste parameters zoals neerslag, verdamping en zeespiegel. Het model berekent de grondwaterstanden en waterbalans voor 2050, waarna de resultaten worden vergeleken met het basisscenario om de impact van klimaatverandering te bepalen. De conclusies worden gerapporteerd.</t>
  </si>
  <si>
    <t>Het grondwatermodel simuleert de huidige situatie met polderpeilen en drainage. Vervolgens wordt een gevoeligheidsanalyse uitgevoerd met variaties in polderpeilen en in de drinkwaterwinning (verhoging of verlaging) om te bepalen hoe het duinsysteem daarop reageert. De conclusies worden gerapporteerd.</t>
  </si>
  <si>
    <t>Bekende debieten worden verzameld en aangevuld met fictieve debieten per gebruiksfunctie (eventueel ondersteund met satellietdata) om de impact van onttrekkingen te simuleren. Via een gevoeligheidsanalyse wordt onderzocht hoe deze onttrekkingen de grondwaterstanden beïnvloeden en of er kansen zijn voor extra waterretentie. De resultaten worden geanalyseerd, geconcludeerd en gerapporteerd.</t>
  </si>
  <si>
    <t>Voor H0000-deelgebieden wordt de potentiekaart gebruikt om hydrologische randvoorwaarden te bepalen; voor habitattypen gelden de randvoorwaarden uit bijlage 1. De gewenste ontwateringsdieptes worden vergeleken met de gemodelleerde grondwaterstanden (huidig en 2050) om knelpunten per deelgebied vast te stellen. De resultaten worden gerapporteerd.</t>
  </si>
  <si>
    <t>Een overzichtskaart met gebruiksfuncties wordt opgesteld op basis van ruimtelijke plannen en landgebruikdata. Per functie wordt een gewenste ontwateringsdiepte bepaald en vergeleken met de ontwateringsdiepte in de huidige situatie, 2050 en extreem droge/natte omstandigheden via het grondwatermodel. Knelpunten tussen natuurdoelen en functionele eisen worden vastgesteld en gerapporteerd.</t>
  </si>
  <si>
    <t>Eerste kwalitatieve verkenning van kansrijke ingrepen die bijdragen aan een verbetering van de hydrologische randvoorwaarden en rapporteren.</t>
  </si>
  <si>
    <t>Bandbreedte
€250.000 - €400.000</t>
  </si>
  <si>
    <t xml:space="preserve">Totaalprijs </t>
  </si>
  <si>
    <t>Ondertekening</t>
  </si>
  <si>
    <t>Inschrijver:</t>
  </si>
  <si>
    <t>Datum:</t>
  </si>
  <si>
    <t>Naam rechtsgeldig ondertekenaar:</t>
  </si>
  <si>
    <t>Functie:</t>
  </si>
  <si>
    <t>Handtekening:</t>
  </si>
  <si>
    <t>Deelvraag 1: Hoe zullen verschillende klimaatscenario's de hydrologische situatie beïnvloeden?</t>
  </si>
  <si>
    <t>Deelvraag 2: Wat is de invloed van de peilgestuurde gebieden op het duinsysteem?</t>
  </si>
  <si>
    <t>Deelvraag 3: Wat is het effect van de ruwwaterinfiltratie (Haringvliet) op het hydrologisch duinsysteem?</t>
  </si>
  <si>
    <t>Deelvraag 4: Wat is het effect van onbekende onttrekkingen op de grondwaterstanden in het gebied en wat voor kansen biedt dit voor waterretentie in het duingebied? (Dit zijn bijvoorbeeld waterputten of permanente drainages)</t>
  </si>
  <si>
    <t>Hoofdvraag: Welke mogelijkheden zijn er om de optimale hydrologische condities te creëren en/of andere functies te bedienen?</t>
  </si>
  <si>
    <t>Deelvraag 5: Wat is de gewenste hydrologische situatie om de natuurdoelen in het gebied te behalen?</t>
  </si>
  <si>
    <t>Deelvraag 6: In welke mate is de gewenste hydrologische situatie voor de overige gebruiksfuncties in het onderzoeksgebied haalbaar?</t>
  </si>
  <si>
    <t>Deelvraag 7: Wat zijn de risico’s van wateroverlast en droogte voor de verschillende stakeholders?</t>
  </si>
  <si>
    <t>Hoofdvraag (Maatregelenplan): Definiëren mogelijke ingrepen</t>
  </si>
  <si>
    <t>Deelvraag 2: Wat is de invloed van de peilgestuurde gebieden op het duinsysteem en vice versa?</t>
  </si>
  <si>
    <t>Deelvraag 6: Wat is de huidige en toekomstige ontwateringsdiepte ter plaatse van de andere gebruiksfuncties (zoals landbouw, recreatie en bebouwing) en in hoeverre sluit deze aan op de veronderstelde gewenste ontwateringsdiepte?</t>
  </si>
  <si>
    <t>Deelvraag 7: Wat is de kans op wateroverlast (onderscheiden naar oppervlaktewater en grondwater) en droogte voor de verschillende gebruiksfuncties?</t>
  </si>
  <si>
    <t>Hoofdvraag: Definiëren mogelijke ingrepen</t>
  </si>
  <si>
    <r>
      <t>3.1.2: Opzetten grondwatermodel deelgebied</t>
    </r>
    <r>
      <rPr>
        <sz val="11"/>
        <color rgb="FFFF0000"/>
        <rFont val="Aptos Narrow"/>
        <family val="2"/>
        <scheme val="minor"/>
      </rPr>
      <t xml:space="preserve"> </t>
    </r>
    <r>
      <rPr>
        <sz val="11"/>
        <color theme="1"/>
        <rFont val="Aptos Narrow"/>
        <family val="2"/>
        <scheme val="minor"/>
      </rPr>
      <t>Kop van Schouwen</t>
    </r>
  </si>
  <si>
    <r>
      <t>3.1.2: Opzetten grondwatermodel deelgebied</t>
    </r>
    <r>
      <rPr>
        <strike/>
        <sz val="11"/>
        <color theme="1"/>
        <rFont val="Aptos Narrow"/>
        <family val="2"/>
        <scheme val="minor"/>
      </rPr>
      <t xml:space="preserve"> </t>
    </r>
    <r>
      <rPr>
        <sz val="11"/>
        <color theme="1"/>
        <rFont val="Aptos Narrow"/>
        <family val="2"/>
        <scheme val="minor"/>
      </rPr>
      <t>Manteling van Walcheren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</si>
</sst>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6"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sz val="11"/>
      <color rgb="FFFF0000"/>
      <name val="Aptos Narrow"/>
      <family val="2"/>
      <scheme val="minor"/>
    </font>
    <font>
      <strike/>
      <sz val="11"/>
      <color theme="1"/>
      <name val="Aptos Narrow"/>
      <family val="2"/>
      <scheme val="minor"/>
    </font>
  </fonts>
  <fills count="8">
    <fill>
      <patternFill patternType="none"/>
    </fill>
    <fill>
      <patternFill patternType="gray125"/>
    </fill>
    <fill>
      <patternFill patternType="solid">
        <fgColor theme="5"/>
        <bgColor indexed="64"/>
      </patternFill>
    </fill>
    <fill>
      <patternFill patternType="solid">
        <fgColor theme="4" tint="0.39997558519241921"/>
        <bgColor indexed="64"/>
      </patternFill>
    </fill>
    <fill>
      <patternFill patternType="solid">
        <fgColor theme="8"/>
        <bgColor indexed="64"/>
      </patternFill>
    </fill>
    <fill>
      <patternFill patternType="solid">
        <fgColor rgb="FF92D050"/>
        <bgColor indexed="64"/>
      </patternFill>
    </fill>
    <fill>
      <patternFill patternType="solid">
        <fgColor theme="0" tint="-0.34998626667073579"/>
        <bgColor indexed="64"/>
      </patternFill>
    </fill>
    <fill>
      <patternFill patternType="solid">
        <fgColor rgb="FFD9D9D9"/>
        <bgColor rgb="FF000000"/>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s>
  <cellStyleXfs count="1">
    <xf numFmtId="0" fontId="0" fillId="0" borderId="0"/>
  </cellStyleXfs>
  <cellXfs count="53">
    <xf numFmtId="0" fontId="0" fillId="0" borderId="0" xfId="0"/>
    <xf numFmtId="0" fontId="0" fillId="0" borderId="0" xfId="0" applyAlignment="1">
      <alignment vertical="top" wrapText="1"/>
    </xf>
    <xf numFmtId="0" fontId="1" fillId="0" borderId="0" xfId="0" applyFont="1"/>
    <xf numFmtId="0" fontId="0" fillId="2" borderId="2" xfId="0" applyFill="1" applyBorder="1" applyAlignment="1">
      <alignment vertical="top" wrapText="1"/>
    </xf>
    <xf numFmtId="0" fontId="0" fillId="3" borderId="2" xfId="0" applyFill="1" applyBorder="1" applyAlignment="1">
      <alignment vertical="top" wrapText="1"/>
    </xf>
    <xf numFmtId="0" fontId="0" fillId="4" borderId="2" xfId="0" applyFill="1" applyBorder="1" applyAlignment="1">
      <alignment vertical="top" wrapText="1"/>
    </xf>
    <xf numFmtId="0" fontId="0" fillId="0" borderId="2" xfId="0" applyBorder="1" applyAlignment="1">
      <alignment vertical="top" wrapText="1"/>
    </xf>
    <xf numFmtId="0" fontId="1" fillId="0" borderId="0" xfId="0" applyFont="1" applyAlignment="1">
      <alignment vertical="top" wrapText="1"/>
    </xf>
    <xf numFmtId="0" fontId="1" fillId="0" borderId="0" xfId="0" applyFont="1" applyAlignment="1">
      <alignment vertical="top"/>
    </xf>
    <xf numFmtId="0" fontId="0" fillId="0" borderId="1" xfId="0" applyBorder="1" applyAlignment="1">
      <alignment vertical="top" wrapText="1"/>
    </xf>
    <xf numFmtId="0" fontId="0" fillId="0" borderId="2" xfId="0" applyBorder="1" applyAlignment="1">
      <alignment vertical="top"/>
    </xf>
    <xf numFmtId="0" fontId="1" fillId="2" borderId="1" xfId="0" applyFont="1" applyFill="1" applyBorder="1" applyAlignment="1">
      <alignment vertical="top" wrapText="1"/>
    </xf>
    <xf numFmtId="0" fontId="0" fillId="2" borderId="2" xfId="0" applyFill="1" applyBorder="1" applyAlignment="1">
      <alignment vertical="top"/>
    </xf>
    <xf numFmtId="0" fontId="0" fillId="0" borderId="4" xfId="0" applyBorder="1" applyAlignment="1">
      <alignment vertical="top" wrapText="1"/>
    </xf>
    <xf numFmtId="0" fontId="0" fillId="0" borderId="0" xfId="0" applyAlignment="1">
      <alignment vertical="top"/>
    </xf>
    <xf numFmtId="0" fontId="1" fillId="3" borderId="1" xfId="0" applyFont="1" applyFill="1" applyBorder="1" applyAlignment="1">
      <alignment vertical="top" wrapText="1"/>
    </xf>
    <xf numFmtId="0" fontId="0" fillId="3" borderId="2" xfId="0" applyFill="1" applyBorder="1" applyAlignment="1">
      <alignment vertical="top"/>
    </xf>
    <xf numFmtId="0" fontId="1" fillId="4" borderId="1" xfId="0" applyFont="1" applyFill="1" applyBorder="1" applyAlignment="1">
      <alignment vertical="top" wrapText="1"/>
    </xf>
    <xf numFmtId="0" fontId="0" fillId="4" borderId="2" xfId="0" applyFill="1" applyBorder="1" applyAlignment="1">
      <alignment vertical="top"/>
    </xf>
    <xf numFmtId="0" fontId="1" fillId="0" borderId="0" xfId="0" applyFont="1" applyAlignment="1">
      <alignment horizontal="center" vertical="center"/>
    </xf>
    <xf numFmtId="0" fontId="0" fillId="2" borderId="3" xfId="0" applyFill="1" applyBorder="1" applyAlignment="1">
      <alignment horizontal="center" vertical="center"/>
    </xf>
    <xf numFmtId="0" fontId="0" fillId="3" borderId="3" xfId="0" applyFill="1" applyBorder="1" applyAlignment="1">
      <alignment horizontal="center" vertical="center"/>
    </xf>
    <xf numFmtId="0" fontId="0" fillId="4" borderId="3" xfId="0" applyFill="1" applyBorder="1" applyAlignment="1">
      <alignment horizontal="center" vertical="center"/>
    </xf>
    <xf numFmtId="0" fontId="0" fillId="0" borderId="0" xfId="0" applyAlignment="1">
      <alignment horizontal="center" vertical="center"/>
    </xf>
    <xf numFmtId="0" fontId="0" fillId="0" borderId="0" xfId="0" applyAlignment="1">
      <alignment wrapText="1"/>
    </xf>
    <xf numFmtId="0" fontId="1" fillId="0" borderId="8" xfId="0" applyFont="1" applyBorder="1" applyAlignment="1">
      <alignment vertical="top" wrapText="1"/>
    </xf>
    <xf numFmtId="0" fontId="0" fillId="0" borderId="9" xfId="0" applyBorder="1" applyAlignment="1">
      <alignment vertical="top"/>
    </xf>
    <xf numFmtId="0" fontId="0" fillId="0" borderId="10" xfId="0" applyBorder="1" applyAlignment="1">
      <alignment vertical="top"/>
    </xf>
    <xf numFmtId="0" fontId="0" fillId="0" borderId="11" xfId="0" applyBorder="1" applyAlignment="1">
      <alignment vertical="top"/>
    </xf>
    <xf numFmtId="0" fontId="1" fillId="6" borderId="0" xfId="0" applyFont="1" applyFill="1"/>
    <xf numFmtId="0" fontId="1" fillId="0" borderId="0" xfId="0" applyFont="1" applyAlignment="1">
      <alignment wrapText="1"/>
    </xf>
    <xf numFmtId="164" fontId="0" fillId="0" borderId="5" xfId="0" applyNumberFormat="1" applyBorder="1" applyAlignment="1" applyProtection="1">
      <alignment horizontal="center" vertical="center"/>
      <protection locked="0"/>
    </xf>
    <xf numFmtId="164" fontId="0" fillId="5" borderId="8" xfId="0" applyNumberFormat="1" applyFill="1" applyBorder="1" applyAlignment="1">
      <alignment horizontal="left" vertical="center"/>
    </xf>
    <xf numFmtId="0" fontId="5" fillId="0" borderId="0" xfId="0" applyFont="1" applyAlignment="1">
      <alignment vertical="top"/>
    </xf>
    <xf numFmtId="0" fontId="5" fillId="0" borderId="7" xfId="0" applyFont="1" applyBorder="1" applyAlignment="1">
      <alignment vertical="top"/>
    </xf>
    <xf numFmtId="0" fontId="5" fillId="0" borderId="7" xfId="0" applyFont="1" applyBorder="1" applyAlignment="1">
      <alignment vertical="top" wrapText="1"/>
    </xf>
    <xf numFmtId="0" fontId="5" fillId="0" borderId="0" xfId="0" applyFont="1" applyAlignment="1">
      <alignment vertical="top" wrapText="1"/>
    </xf>
    <xf numFmtId="0" fontId="5" fillId="0" borderId="0" xfId="0" applyFont="1"/>
    <xf numFmtId="0" fontId="0" fillId="0" borderId="6" xfId="0" applyBorder="1" applyAlignment="1">
      <alignment vertical="top" wrapText="1"/>
    </xf>
    <xf numFmtId="164" fontId="0" fillId="0" borderId="3" xfId="0" applyNumberFormat="1" applyBorder="1" applyAlignment="1" applyProtection="1">
      <alignment horizontal="center" vertical="center"/>
      <protection locked="0"/>
    </xf>
    <xf numFmtId="164" fontId="0" fillId="0" borderId="8" xfId="0" applyNumberFormat="1" applyBorder="1" applyAlignment="1" applyProtection="1">
      <alignment horizontal="center" vertical="center"/>
      <protection locked="0"/>
    </xf>
    <xf numFmtId="0" fontId="3" fillId="7" borderId="15" xfId="0" applyFont="1" applyFill="1" applyBorder="1" applyAlignment="1">
      <alignment horizontal="left" vertical="center" wrapText="1"/>
    </xf>
    <xf numFmtId="0" fontId="3" fillId="7" borderId="16" xfId="0" applyFont="1" applyFill="1" applyBorder="1" applyAlignment="1">
      <alignment horizontal="left" vertical="center" wrapText="1"/>
    </xf>
    <xf numFmtId="0" fontId="3" fillId="7" borderId="17" xfId="0" applyFont="1" applyFill="1" applyBorder="1" applyAlignment="1">
      <alignment horizontal="left" vertical="center" wrapText="1"/>
    </xf>
    <xf numFmtId="0" fontId="0" fillId="5" borderId="18"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0" fontId="0" fillId="5" borderId="11" xfId="0" applyFill="1" applyBorder="1" applyAlignment="1" applyProtection="1">
      <alignment horizontal="center" vertical="center"/>
      <protection locked="0"/>
    </xf>
    <xf numFmtId="0" fontId="3" fillId="7" borderId="15" xfId="0" applyFont="1" applyFill="1" applyBorder="1" applyAlignment="1">
      <alignment horizontal="left" vertical="top" wrapText="1"/>
    </xf>
    <xf numFmtId="0" fontId="3" fillId="7" borderId="16" xfId="0" applyFont="1" applyFill="1" applyBorder="1" applyAlignment="1">
      <alignment horizontal="left" vertical="top" wrapText="1"/>
    </xf>
    <xf numFmtId="0" fontId="3" fillId="7" borderId="17" xfId="0" applyFont="1" applyFill="1" applyBorder="1" applyAlignment="1">
      <alignment horizontal="left" vertical="top" wrapText="1"/>
    </xf>
    <xf numFmtId="0" fontId="2" fillId="0" borderId="12" xfId="0" applyFont="1" applyBorder="1" applyAlignment="1">
      <alignment wrapText="1"/>
    </xf>
    <xf numFmtId="0" fontId="2" fillId="0" borderId="13" xfId="0" applyFont="1" applyBorder="1" applyAlignment="1">
      <alignment wrapText="1"/>
    </xf>
    <xf numFmtId="0" fontId="2" fillId="0" borderId="14" xfId="0" applyFont="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CA765-8796-4342-9D98-9C9D6B42314C}">
  <dimension ref="A1:A2"/>
  <sheetViews>
    <sheetView workbookViewId="0">
      <selection activeCell="A2" sqref="A2"/>
    </sheetView>
  </sheetViews>
  <sheetFormatPr defaultRowHeight="14.4" x14ac:dyDescent="0.3"/>
  <cols>
    <col min="1" max="1" width="95" customWidth="1"/>
  </cols>
  <sheetData>
    <row r="1" spans="1:1" x14ac:dyDescent="0.3">
      <c r="A1" s="29" t="s">
        <v>0</v>
      </c>
    </row>
    <row r="2" spans="1:1" ht="158.55000000000001" customHeight="1" x14ac:dyDescent="0.3">
      <c r="A2" s="24" t="s">
        <v>1</v>
      </c>
    </row>
  </sheetData>
  <sheetProtection algorithmName="SHA-512" hashValue="Aue3zXe7l1j+TSn+t18Rm1QWABhSrjrqb62JJ1jloN51OKEHt8RMj+53vdng8JMNk8AhpnOTQlIRmAFLUQTZ8w==" saltValue="3dI9MTjxJ6+br0hOmiv7w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D316B-2124-4F5F-A3F9-66EFC0F43FB9}">
  <dimension ref="B2:G19"/>
  <sheetViews>
    <sheetView topLeftCell="A7" zoomScale="70" zoomScaleNormal="70" workbookViewId="0">
      <selection activeCell="F11" sqref="F11"/>
    </sheetView>
  </sheetViews>
  <sheetFormatPr defaultRowHeight="14.4" x14ac:dyDescent="0.3"/>
  <cols>
    <col min="2" max="2" width="67.21875" style="1" bestFit="1" customWidth="1"/>
    <col min="3" max="3" width="8.77734375" style="14"/>
    <col min="4" max="4" width="76.77734375" style="1" customWidth="1"/>
    <col min="5" max="5" width="8.77734375" style="14"/>
    <col min="6" max="6" width="18.21875" style="23" bestFit="1" customWidth="1"/>
    <col min="7" max="7" width="11.5546875" bestFit="1" customWidth="1"/>
  </cols>
  <sheetData>
    <row r="2" spans="2:7" x14ac:dyDescent="0.3">
      <c r="B2" s="7" t="s">
        <v>2</v>
      </c>
      <c r="C2" s="8"/>
      <c r="D2" s="7" t="s">
        <v>3</v>
      </c>
      <c r="E2" s="8"/>
      <c r="F2" s="19" t="s">
        <v>4</v>
      </c>
      <c r="G2" s="2"/>
    </row>
    <row r="3" spans="2:7" x14ac:dyDescent="0.3">
      <c r="B3" s="9"/>
      <c r="C3" s="10"/>
      <c r="D3" s="6" t="s">
        <v>5</v>
      </c>
      <c r="E3" s="10"/>
      <c r="F3" s="39">
        <v>0</v>
      </c>
    </row>
    <row r="4" spans="2:7" x14ac:dyDescent="0.3">
      <c r="B4" s="11" t="s">
        <v>6</v>
      </c>
      <c r="C4" s="12"/>
      <c r="D4" s="3"/>
      <c r="E4" s="12"/>
      <c r="F4" s="20"/>
    </row>
    <row r="5" spans="2:7" ht="57.6" x14ac:dyDescent="0.3">
      <c r="B5" s="13" t="s">
        <v>50</v>
      </c>
      <c r="D5" s="24" t="s">
        <v>7</v>
      </c>
      <c r="F5" s="31">
        <v>0</v>
      </c>
    </row>
    <row r="6" spans="2:7" x14ac:dyDescent="0.3">
      <c r="B6" s="15" t="s">
        <v>8</v>
      </c>
      <c r="C6" s="16"/>
      <c r="D6" s="4"/>
      <c r="E6" s="16"/>
      <c r="F6" s="21"/>
    </row>
    <row r="7" spans="2:7" ht="72" x14ac:dyDescent="0.3">
      <c r="B7" s="13" t="s">
        <v>37</v>
      </c>
      <c r="D7" s="24" t="s">
        <v>9</v>
      </c>
      <c r="F7" s="31">
        <v>0</v>
      </c>
    </row>
    <row r="8" spans="2:7" ht="57.6" x14ac:dyDescent="0.3">
      <c r="B8" s="13" t="s">
        <v>38</v>
      </c>
      <c r="D8" s="24" t="s">
        <v>10</v>
      </c>
      <c r="F8" s="31">
        <v>0</v>
      </c>
    </row>
    <row r="9" spans="2:7" ht="57.6" x14ac:dyDescent="0.3">
      <c r="B9" s="13" t="s">
        <v>39</v>
      </c>
      <c r="D9" s="24" t="s">
        <v>11</v>
      </c>
      <c r="F9" s="31">
        <v>0</v>
      </c>
    </row>
    <row r="10" spans="2:7" ht="72" x14ac:dyDescent="0.3">
      <c r="B10" s="13" t="s">
        <v>40</v>
      </c>
      <c r="D10" s="24" t="s">
        <v>12</v>
      </c>
      <c r="F10" s="31">
        <v>0</v>
      </c>
    </row>
    <row r="11" spans="2:7" ht="57.6" x14ac:dyDescent="0.3">
      <c r="B11" s="13" t="s">
        <v>41</v>
      </c>
      <c r="D11" s="24" t="s">
        <v>13</v>
      </c>
      <c r="F11" s="31">
        <v>0</v>
      </c>
    </row>
    <row r="12" spans="2:7" x14ac:dyDescent="0.3">
      <c r="B12" s="17" t="s">
        <v>14</v>
      </c>
      <c r="C12" s="18"/>
      <c r="D12" s="5"/>
      <c r="E12" s="18"/>
      <c r="F12" s="22"/>
    </row>
    <row r="13" spans="2:7" ht="57.6" x14ac:dyDescent="0.3">
      <c r="B13" s="13" t="s">
        <v>42</v>
      </c>
      <c r="D13" s="24" t="s">
        <v>15</v>
      </c>
      <c r="F13" s="31">
        <v>0</v>
      </c>
    </row>
    <row r="14" spans="2:7" ht="57.6" x14ac:dyDescent="0.3">
      <c r="B14" s="13" t="s">
        <v>43</v>
      </c>
      <c r="D14" s="24" t="s">
        <v>16</v>
      </c>
      <c r="F14" s="31">
        <v>0</v>
      </c>
    </row>
    <row r="15" spans="2:7" ht="72" x14ac:dyDescent="0.3">
      <c r="B15" s="13" t="s">
        <v>44</v>
      </c>
      <c r="D15" s="24" t="s">
        <v>17</v>
      </c>
      <c r="F15" s="31">
        <v>0</v>
      </c>
    </row>
    <row r="16" spans="2:7" x14ac:dyDescent="0.3">
      <c r="B16" s="11" t="s">
        <v>18</v>
      </c>
      <c r="C16" s="12"/>
      <c r="D16" s="3"/>
      <c r="E16" s="12"/>
      <c r="F16" s="20"/>
    </row>
    <row r="17" spans="2:6" ht="28.8" x14ac:dyDescent="0.3">
      <c r="B17" s="13" t="s">
        <v>45</v>
      </c>
      <c r="D17" s="1" t="s">
        <v>19</v>
      </c>
      <c r="F17" s="31">
        <v>0</v>
      </c>
    </row>
    <row r="18" spans="2:6" s="37" customFormat="1" x14ac:dyDescent="0.3">
      <c r="B18" s="13" t="s">
        <v>20</v>
      </c>
      <c r="C18" s="33"/>
      <c r="D18" s="36"/>
      <c r="E18" s="33"/>
      <c r="F18" s="31">
        <v>0</v>
      </c>
    </row>
    <row r="19" spans="2:6" x14ac:dyDescent="0.3">
      <c r="B19" s="25" t="s">
        <v>21</v>
      </c>
      <c r="C19" s="26"/>
      <c r="D19" s="27"/>
      <c r="E19" s="28"/>
      <c r="F19" s="40">
        <f>F3+F5+F7+F8+F9+F10+F11+F13+F14+F15+F17+F18</f>
        <v>0</v>
      </c>
    </row>
  </sheetData>
  <sheetProtection algorithmName="SHA-512" hashValue="JhtF/Wx0a5FH7YpFt2RjkLk3S217qfh1pDgqw1FHifL7tBTpOMuLPmb85v8jiA/kecx1UhVPJSPChtyZKYjssA==" saltValue="RXn1DLnCgbk5K7zieQYMt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6C1C4-767A-4708-A81B-B72AD0737741}">
  <dimension ref="B2:G17"/>
  <sheetViews>
    <sheetView tabSelected="1" zoomScale="70" zoomScaleNormal="70" workbookViewId="0">
      <selection activeCell="I9" sqref="I9"/>
    </sheetView>
  </sheetViews>
  <sheetFormatPr defaultRowHeight="14.4" x14ac:dyDescent="0.3"/>
  <cols>
    <col min="1" max="1" width="19.5546875" bestFit="1" customWidth="1"/>
    <col min="2" max="2" width="47.44140625" style="14" customWidth="1"/>
    <col min="4" max="4" width="88" style="1" customWidth="1"/>
    <col min="6" max="6" width="19" bestFit="1" customWidth="1"/>
    <col min="7" max="7" width="12" bestFit="1" customWidth="1"/>
  </cols>
  <sheetData>
    <row r="2" spans="2:7" x14ac:dyDescent="0.3">
      <c r="B2" s="7" t="s">
        <v>2</v>
      </c>
      <c r="C2" s="8"/>
      <c r="D2" s="7" t="s">
        <v>3</v>
      </c>
      <c r="E2" s="8"/>
      <c r="F2" s="19" t="s">
        <v>4</v>
      </c>
      <c r="G2" s="2"/>
    </row>
    <row r="3" spans="2:7" x14ac:dyDescent="0.3">
      <c r="B3" s="9"/>
      <c r="C3" s="10"/>
      <c r="D3" s="6" t="s">
        <v>5</v>
      </c>
      <c r="E3" s="10"/>
      <c r="F3" s="39">
        <v>0</v>
      </c>
    </row>
    <row r="4" spans="2:7" x14ac:dyDescent="0.3">
      <c r="B4" s="11" t="s">
        <v>6</v>
      </c>
      <c r="C4" s="12"/>
      <c r="D4" s="3"/>
      <c r="E4" s="12"/>
      <c r="F4" s="20"/>
    </row>
    <row r="5" spans="2:7" ht="72" x14ac:dyDescent="0.3">
      <c r="B5" s="13" t="s">
        <v>51</v>
      </c>
      <c r="C5" s="14"/>
      <c r="D5" s="24" t="s">
        <v>22</v>
      </c>
      <c r="E5" s="14"/>
      <c r="F5" s="31">
        <v>0</v>
      </c>
    </row>
    <row r="6" spans="2:7" x14ac:dyDescent="0.3">
      <c r="B6" s="15" t="s">
        <v>8</v>
      </c>
      <c r="C6" s="16"/>
      <c r="D6" s="4"/>
      <c r="E6" s="16"/>
      <c r="F6" s="21"/>
    </row>
    <row r="7" spans="2:7" ht="57.6" x14ac:dyDescent="0.3">
      <c r="B7" s="13" t="s">
        <v>37</v>
      </c>
      <c r="C7" s="14"/>
      <c r="D7" s="24" t="s">
        <v>23</v>
      </c>
      <c r="E7" s="14"/>
      <c r="F7" s="31">
        <v>0</v>
      </c>
    </row>
    <row r="8" spans="2:7" ht="43.2" x14ac:dyDescent="0.3">
      <c r="B8" s="13" t="s">
        <v>46</v>
      </c>
      <c r="C8" s="14"/>
      <c r="D8" s="24" t="s">
        <v>24</v>
      </c>
      <c r="E8" s="14"/>
      <c r="F8" s="31">
        <v>0</v>
      </c>
    </row>
    <row r="9" spans="2:7" ht="72" x14ac:dyDescent="0.3">
      <c r="B9" s="13" t="s">
        <v>40</v>
      </c>
      <c r="C9" s="14"/>
      <c r="D9" s="24" t="s">
        <v>25</v>
      </c>
      <c r="E9" s="14"/>
      <c r="F9" s="31">
        <v>0</v>
      </c>
    </row>
    <row r="10" spans="2:7" x14ac:dyDescent="0.3">
      <c r="B10" s="17" t="s">
        <v>14</v>
      </c>
      <c r="C10" s="18"/>
      <c r="D10" s="5"/>
      <c r="E10" s="18"/>
      <c r="F10" s="22"/>
    </row>
    <row r="11" spans="2:7" ht="57.6" x14ac:dyDescent="0.3">
      <c r="B11" s="13" t="s">
        <v>42</v>
      </c>
      <c r="C11" s="14"/>
      <c r="D11" s="24" t="s">
        <v>26</v>
      </c>
      <c r="E11" s="14"/>
      <c r="F11" s="31">
        <v>0</v>
      </c>
    </row>
    <row r="12" spans="2:7" ht="72" x14ac:dyDescent="0.3">
      <c r="B12" s="13" t="s">
        <v>47</v>
      </c>
      <c r="C12" s="14"/>
      <c r="D12" s="24" t="s">
        <v>27</v>
      </c>
      <c r="E12" s="14"/>
      <c r="F12" s="31">
        <v>0</v>
      </c>
    </row>
    <row r="13" spans="2:7" ht="58.5" customHeight="1" x14ac:dyDescent="0.3">
      <c r="B13" s="13" t="s">
        <v>48</v>
      </c>
      <c r="C13" s="14"/>
      <c r="D13" s="24" t="s">
        <v>17</v>
      </c>
      <c r="E13" s="14"/>
      <c r="F13" s="31">
        <v>0</v>
      </c>
    </row>
    <row r="14" spans="2:7" x14ac:dyDescent="0.3">
      <c r="B14" s="11" t="s">
        <v>18</v>
      </c>
      <c r="C14" s="12"/>
      <c r="D14" s="3"/>
      <c r="E14" s="12"/>
      <c r="F14" s="20"/>
    </row>
    <row r="15" spans="2:7" ht="28.8" x14ac:dyDescent="0.3">
      <c r="B15" s="13" t="s">
        <v>49</v>
      </c>
      <c r="C15" s="14"/>
      <c r="D15" s="1" t="s">
        <v>28</v>
      </c>
      <c r="E15" s="14"/>
      <c r="F15" s="31">
        <v>0</v>
      </c>
    </row>
    <row r="16" spans="2:7" s="37" customFormat="1" x14ac:dyDescent="0.3">
      <c r="B16" s="38" t="s">
        <v>20</v>
      </c>
      <c r="C16" s="34"/>
      <c r="D16" s="35"/>
      <c r="E16" s="34"/>
      <c r="F16" s="31">
        <v>0</v>
      </c>
    </row>
    <row r="17" spans="2:6" x14ac:dyDescent="0.3">
      <c r="B17" s="25" t="s">
        <v>21</v>
      </c>
      <c r="C17" s="26"/>
      <c r="D17" s="27"/>
      <c r="E17" s="28"/>
      <c r="F17" s="40">
        <f>F3+F5+F7+F8+F9+F11+F12+F13+F15+F16</f>
        <v>0</v>
      </c>
    </row>
  </sheetData>
  <sheetProtection algorithmName="SHA-512" hashValue="ZhjooJ8DRzhig2p/l/cx92nzIaydZnoluEWwWJMBGFQprVPTxYky+xv/OwE+SUwOdS9qjTwUL3nKCSDzT4IcEA==" saltValue="ZdHQqj6fbHtkRqmEZjU77A=="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42382-CD41-4118-9F52-0E38746C94E9}">
  <dimension ref="A1:E2"/>
  <sheetViews>
    <sheetView workbookViewId="0">
      <selection activeCell="E2" sqref="E2"/>
    </sheetView>
  </sheetViews>
  <sheetFormatPr defaultRowHeight="14.4" x14ac:dyDescent="0.3"/>
  <cols>
    <col min="1" max="1" width="30.21875" customWidth="1"/>
    <col min="2" max="2" width="13.77734375" customWidth="1"/>
    <col min="5" max="5" width="34.21875" customWidth="1"/>
  </cols>
  <sheetData>
    <row r="1" spans="1:5" ht="28.8" x14ac:dyDescent="0.3">
      <c r="A1" s="2"/>
      <c r="E1" s="30" t="s">
        <v>29</v>
      </c>
    </row>
    <row r="2" spans="1:5" x14ac:dyDescent="0.3">
      <c r="A2" s="25" t="s">
        <v>30</v>
      </c>
      <c r="B2" s="26"/>
      <c r="C2" s="27"/>
      <c r="D2" s="28"/>
      <c r="E2" s="32">
        <f>'2. Schouwen-West'!F19+'3. Noordwest Walcheren'!F17</f>
        <v>0</v>
      </c>
    </row>
  </sheetData>
  <sheetProtection algorithmName="SHA-512" hashValue="LdjAW+PO9baekJLKZp/aVM6bH6CURh4x4KdJmKnrMSnt6YNixAKDANGls38KPwkJgpVAz8Zpd5p6pp/zNzy7Jw==" saltValue="RieJg/CVXPppoptMmhdaLg==" spinCount="10000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F8626-512E-4356-A84A-B4BBE824C138}">
  <dimension ref="A1:L6"/>
  <sheetViews>
    <sheetView workbookViewId="0">
      <selection activeCell="E6" sqref="E6:L6"/>
    </sheetView>
  </sheetViews>
  <sheetFormatPr defaultRowHeight="14.4" x14ac:dyDescent="0.3"/>
  <sheetData>
    <row r="1" spans="1:12" ht="15" thickBot="1" x14ac:dyDescent="0.35">
      <c r="A1" s="50" t="s">
        <v>31</v>
      </c>
      <c r="B1" s="51"/>
      <c r="C1" s="51"/>
      <c r="D1" s="51"/>
      <c r="E1" s="51"/>
      <c r="F1" s="51"/>
      <c r="G1" s="51"/>
      <c r="H1" s="51"/>
      <c r="I1" s="51"/>
      <c r="J1" s="51"/>
      <c r="K1" s="51"/>
      <c r="L1" s="52"/>
    </row>
    <row r="2" spans="1:12" ht="15" customHeight="1" thickBot="1" x14ac:dyDescent="0.35">
      <c r="A2" s="41" t="s">
        <v>32</v>
      </c>
      <c r="B2" s="42"/>
      <c r="C2" s="42"/>
      <c r="D2" s="43"/>
      <c r="E2" s="44"/>
      <c r="F2" s="45"/>
      <c r="G2" s="45"/>
      <c r="H2" s="45"/>
      <c r="I2" s="45"/>
      <c r="J2" s="45"/>
      <c r="K2" s="45"/>
      <c r="L2" s="46"/>
    </row>
    <row r="3" spans="1:12" ht="15" thickBot="1" x14ac:dyDescent="0.35">
      <c r="A3" s="41" t="s">
        <v>33</v>
      </c>
      <c r="B3" s="42"/>
      <c r="C3" s="42"/>
      <c r="D3" s="43"/>
      <c r="E3" s="44"/>
      <c r="F3" s="45"/>
      <c r="G3" s="45"/>
      <c r="H3" s="45"/>
      <c r="I3" s="45"/>
      <c r="J3" s="45"/>
      <c r="K3" s="45"/>
      <c r="L3" s="46"/>
    </row>
    <row r="4" spans="1:12" ht="15" customHeight="1" thickBot="1" x14ac:dyDescent="0.35">
      <c r="A4" s="41" t="s">
        <v>34</v>
      </c>
      <c r="B4" s="42"/>
      <c r="C4" s="42"/>
      <c r="D4" s="43"/>
      <c r="E4" s="44"/>
      <c r="F4" s="45"/>
      <c r="G4" s="45"/>
      <c r="H4" s="45"/>
      <c r="I4" s="45"/>
      <c r="J4" s="45"/>
      <c r="K4" s="45"/>
      <c r="L4" s="46"/>
    </row>
    <row r="5" spans="1:12" ht="15" thickBot="1" x14ac:dyDescent="0.35">
      <c r="A5" s="41" t="s">
        <v>35</v>
      </c>
      <c r="B5" s="42"/>
      <c r="C5" s="42"/>
      <c r="D5" s="43"/>
      <c r="E5" s="44"/>
      <c r="F5" s="45"/>
      <c r="G5" s="45"/>
      <c r="H5" s="45"/>
      <c r="I5" s="45"/>
      <c r="J5" s="45"/>
      <c r="K5" s="45"/>
      <c r="L5" s="46"/>
    </row>
    <row r="6" spans="1:12" ht="164.55" customHeight="1" thickBot="1" x14ac:dyDescent="0.35">
      <c r="A6" s="47" t="s">
        <v>36</v>
      </c>
      <c r="B6" s="48"/>
      <c r="C6" s="48"/>
      <c r="D6" s="49"/>
      <c r="E6" s="44"/>
      <c r="F6" s="45"/>
      <c r="G6" s="45"/>
      <c r="H6" s="45"/>
      <c r="I6" s="45"/>
      <c r="J6" s="45"/>
      <c r="K6" s="45"/>
      <c r="L6" s="46"/>
    </row>
  </sheetData>
  <sheetProtection algorithmName="SHA-512" hashValue="zY8qx5r5GherBytUNCY3uDD0y36wyxllM+0d5Id+ZQF9bJxOzlxZ4zkCAZBfr4IHDCEJ5XPVElNvXu75IERdJw==" saltValue="VDnNpHvcCFpcxOsFkeBMxg==" spinCount="100000" sheet="1" objects="1" scenarios="1"/>
  <mergeCells count="11">
    <mergeCell ref="A5:D5"/>
    <mergeCell ref="E5:L5"/>
    <mergeCell ref="A6:D6"/>
    <mergeCell ref="E6:L6"/>
    <mergeCell ref="A1:L1"/>
    <mergeCell ref="A2:D2"/>
    <mergeCell ref="E2:L2"/>
    <mergeCell ref="A3:D3"/>
    <mergeCell ref="E3:L3"/>
    <mergeCell ref="A4:D4"/>
    <mergeCell ref="E4:L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22E237D1FF87042AC4FD6C180915D5D" ma:contentTypeVersion="3" ma:contentTypeDescription="Create a new document." ma:contentTypeScope="" ma:versionID="8c41ace63e6e1373289f621cf5f18eb1">
  <xsd:schema xmlns:xsd="http://www.w3.org/2001/XMLSchema" xmlns:xs="http://www.w3.org/2001/XMLSchema" xmlns:p="http://schemas.microsoft.com/office/2006/metadata/properties" xmlns:ns2="7a2d6d83-3299-4eef-ae4b-825b29d87555" targetNamespace="http://schemas.microsoft.com/office/2006/metadata/properties" ma:root="true" ma:fieldsID="09e6bab31c922aa2119196ff60290712" ns2:_="">
    <xsd:import namespace="7a2d6d83-3299-4eef-ae4b-825b29d87555"/>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d6d83-3299-4eef-ae4b-825b29d8755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7F5E02-6B95-49DF-A38C-C2E2F02A86EF}">
  <ds:schemaRefs>
    <ds:schemaRef ds:uri="http://schemas.microsoft.com/sharepoint/v3/contenttype/forms"/>
  </ds:schemaRefs>
</ds:datastoreItem>
</file>

<file path=customXml/itemProps2.xml><?xml version="1.0" encoding="utf-8"?>
<ds:datastoreItem xmlns:ds="http://schemas.openxmlformats.org/officeDocument/2006/customXml" ds:itemID="{9687875B-1F15-4CDA-B4B1-B231913D3D85}">
  <ds:schemaRefs>
    <ds:schemaRef ds:uri="http://schemas.microsoft.com/office/2006/documentManagement/types"/>
    <ds:schemaRef ds:uri="http://purl.org/dc/dcmitype/"/>
    <ds:schemaRef ds:uri="7a2d6d83-3299-4eef-ae4b-825b29d87555"/>
    <ds:schemaRef ds:uri="http://purl.org/dc/terms/"/>
    <ds:schemaRef ds:uri="http://www.w3.org/XML/1998/namespace"/>
    <ds:schemaRef ds:uri="http://purl.org/dc/elements/1.1/"/>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5F2EBCF6-DC86-4789-912F-711900C2E6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2d6d83-3299-4eef-ae4b-825b29d875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47041ea-d8e4-4675-8f41-dc79697a805f}" enabled="1" method="Standard" siteId="{76850799-28ea-4f56-b80d-c1640687052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1. Uitleg Prijzenblad</vt:lpstr>
      <vt:lpstr>2. Schouwen-West</vt:lpstr>
      <vt:lpstr>3. Noordwest Walcheren</vt:lpstr>
      <vt:lpstr>4. Totaalprijs</vt:lpstr>
      <vt:lpstr>5. Ondertekening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Nathalie de Kleine - HIP</dc:creator>
  <cp:keywords/>
  <dc:description/>
  <cp:lastModifiedBy>Nathalie de Kleine - HIP</cp:lastModifiedBy>
  <cp:revision/>
  <dcterms:created xsi:type="dcterms:W3CDTF">2025-10-29T12:41:58Z</dcterms:created>
  <dcterms:modified xsi:type="dcterms:W3CDTF">2026-02-13T14:34:26Z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0x010100A22E237D1FF87042AC4FD6C180915D5D</vt:lpwstr>
  </property>
</Properties>
</file>